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110.80\Share\整備担当（新）\200_13_R8_統合新病院整備周辺地盤変動影響調査業務\病委（統）第8-7号_統合新病院整備（第２工区）工損調査業務委託\02_設計書\"/>
    </mc:Choice>
  </mc:AlternateContent>
  <xr:revisionPtr revIDLastSave="0" documentId="13_ncr:1_{C4AEEACD-E119-43A0-8465-D0D927E7B4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1" l="1"/>
  <c r="G113" i="1"/>
  <c r="G110" i="1" s="1"/>
  <c r="G107" i="1" s="1"/>
  <c r="G86" i="1"/>
  <c r="G80" i="1"/>
  <c r="G77" i="1" s="1"/>
  <c r="G71" i="1"/>
  <c r="G68" i="1" s="1"/>
  <c r="G65" i="1" s="1"/>
  <c r="G125" i="1" s="1"/>
  <c r="G134" i="1" s="1"/>
  <c r="G53" i="1"/>
  <c r="G44" i="1"/>
  <c r="G35" i="1" s="1"/>
  <c r="G32" i="1" s="1"/>
  <c r="G38" i="1"/>
  <c r="G26" i="1"/>
  <c r="G23" i="1" s="1"/>
  <c r="G20" i="1" s="1"/>
  <c r="G50" i="1" s="1"/>
  <c r="G59" i="1" s="1"/>
  <c r="G137" i="1" s="1"/>
</calcChain>
</file>

<file path=xl/sharedStrings.xml><?xml version="1.0" encoding="utf-8"?>
<sst xmlns="http://schemas.openxmlformats.org/spreadsheetml/2006/main" count="231" uniqueCount="74">
  <si>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</si>
  <si>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</si>
  <si>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</si>
  <si>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</si>
  <si>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</si>
  <si>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</si>
  <si>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</si>
  <si>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</si>
  <si>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病委（統）　第8-7号</t>
  </si>
  <si>
    <t>　業務名</t>
  </si>
  <si>
    <t>統合新病院整備（第2工区）工損調査業務委託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</si>
  <si>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</si>
  <si>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</si>
  <si>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</si>
  <si>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</si>
  <si>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</si>
  <si>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</si>
  <si>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</si>
  <si>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</si>
  <si>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</si>
  <si>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</si>
  <si>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</si>
  <si>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</si>
  <si>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</si>
  <si>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</si>
  <si>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</si>
  <si>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</si>
  <si>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資料調査</t>
  </si>
  <si>
    <t>建物の登記記録調査</t>
  </si>
  <si>
    <t>戸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</si>
  <si>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</si>
  <si>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</si>
  <si>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</si>
  <si>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</si>
  <si>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</si>
  <si>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</si>
  <si>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</si>
  <si>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</si>
  <si>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</si>
  <si>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</si>
  <si>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</si>
  <si>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共通</t>
  </si>
  <si>
    <t>打合せ協議</t>
  </si>
  <si>
    <t>業務</t>
  </si>
  <si>
    <t>地盤変動影響調査等</t>
  </si>
  <si>
    <t>現地踏査</t>
  </si>
  <si>
    <t>事前調査</t>
  </si>
  <si>
    <t>木造建物A調査(事前)</t>
  </si>
  <si>
    <t xml:space="preserve">   70m2以上～  130m2未満,建物内部調査あり</t>
  </si>
  <si>
    <t>棟</t>
  </si>
  <si>
    <t>3+6</t>
  </si>
  <si>
    <t xml:space="preserve">  130m2以上～  200m2未満,建物内部調査あり</t>
  </si>
  <si>
    <t>2+2+2+3+1</t>
  </si>
  <si>
    <t xml:space="preserve">  200m2以上～  300m2未満,建物内部調査あり</t>
  </si>
  <si>
    <t>2+2+3+2</t>
  </si>
  <si>
    <t>工作物調査(事前)</t>
  </si>
  <si>
    <t xml:space="preserve">  100m2未満</t>
  </si>
  <si>
    <t>箇所</t>
  </si>
  <si>
    <t>4+1</t>
  </si>
  <si>
    <t xml:space="preserve">  100m2以上～  300m2未満</t>
  </si>
  <si>
    <t>3+4+4+11</t>
  </si>
  <si>
    <t>3,300m2以上～5,000m2未満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</si>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</sst>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view="pageBreakPreview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28</v>
      </c>
      <c r="G31" s="43"/>
      <c r="H31" s="19"/>
      <c r="J31" s="20"/>
      <c r="K31" s="20"/>
    </row>
    <row r="32" spans="1:11" ht="15" customHeight="1" x14ac:dyDescent="0.15">
      <c r="A32" s="9" t="s">
        <v>30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2">
        <f>G38+G44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31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33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35</v>
      </c>
      <c r="B50" s="10"/>
      <c r="C50" s="10"/>
      <c r="D50" s="11"/>
      <c r="E50" s="15"/>
      <c r="F50" s="17"/>
      <c r="G50" s="42">
        <f>G17+G20+G32</f>
        <v>0</v>
      </c>
      <c r="H50" s="8" t="s">
        <v>24</v>
      </c>
      <c r="J50" s="20">
        <v>11</v>
      </c>
      <c r="K50" s="20"/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 t="s">
        <v>36</v>
      </c>
      <c r="B53" s="10"/>
      <c r="C53" s="10"/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/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 t="s">
        <v>37</v>
      </c>
      <c r="C56" s="10"/>
      <c r="D56" s="11"/>
      <c r="E56" s="15"/>
      <c r="F56" s="17"/>
      <c r="G56" s="43"/>
      <c r="H56" s="8" t="s">
        <v>24</v>
      </c>
      <c r="J56" s="20">
        <v>13</v>
      </c>
      <c r="K56" s="20"/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 t="s">
        <v>38</v>
      </c>
      <c r="B59" s="10"/>
      <c r="C59" s="10"/>
      <c r="D59" s="11"/>
      <c r="E59" s="15"/>
      <c r="F59" s="17"/>
      <c r="G59" s="42">
        <f>G50+G53</f>
        <v>0</v>
      </c>
      <c r="H59" s="8" t="s">
        <v>24</v>
      </c>
      <c r="J59" s="20">
        <v>14</v>
      </c>
      <c r="K59" s="20"/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x14ac:dyDescent="0.4">
      <c r="A62" s="39" t="s">
        <v>39</v>
      </c>
      <c r="B62" s="36"/>
      <c r="C62" s="36"/>
      <c r="D62" s="36"/>
      <c r="E62" s="36"/>
      <c r="F62" s="36"/>
      <c r="G62" s="36"/>
      <c r="H62" s="40"/>
    </row>
    <row r="63" spans="1:11" x14ac:dyDescent="0.4">
      <c r="A63" s="39"/>
      <c r="B63" s="36"/>
      <c r="C63" s="36"/>
      <c r="D63" s="36"/>
      <c r="E63" s="36"/>
      <c r="F63" s="36"/>
      <c r="G63" s="36"/>
      <c r="H63" s="40"/>
    </row>
    <row r="64" spans="1:11" x14ac:dyDescent="0.4">
      <c r="A64" s="41"/>
      <c r="B64" s="41"/>
      <c r="C64" s="41"/>
      <c r="D64" s="41"/>
      <c r="E64" s="41"/>
      <c r="F64" s="41"/>
      <c r="G64" s="41"/>
      <c r="H64" s="40"/>
    </row>
    <row r="65" spans="1:11" ht="15" customHeight="1" x14ac:dyDescent="0.15">
      <c r="A65" s="9" t="s">
        <v>40</v>
      </c>
      <c r="B65" s="10"/>
      <c r="C65" s="10"/>
      <c r="D65" s="11"/>
      <c r="E65" s="15"/>
      <c r="F65" s="17"/>
      <c r="G65" s="42">
        <f>G68+G77</f>
        <v>0</v>
      </c>
      <c r="H65" s="8" t="s">
        <v>24</v>
      </c>
      <c r="J65" s="20">
        <v>15</v>
      </c>
      <c r="K65" s="20">
        <v>1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 t="s">
        <v>41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16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42</v>
      </c>
      <c r="D71" s="11"/>
      <c r="E71" s="15"/>
      <c r="F71" s="17"/>
      <c r="G71" s="42">
        <f>G74</f>
        <v>0</v>
      </c>
      <c r="H71" s="8" t="s">
        <v>24</v>
      </c>
      <c r="J71" s="20">
        <v>17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42</v>
      </c>
      <c r="E74" s="15"/>
      <c r="F74" s="17"/>
      <c r="G74" s="43"/>
      <c r="H74" s="8" t="s">
        <v>24</v>
      </c>
      <c r="J74" s="20">
        <v>18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43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 t="s">
        <v>44</v>
      </c>
      <c r="C77" s="10"/>
      <c r="D77" s="11"/>
      <c r="E77" s="15"/>
      <c r="F77" s="17"/>
      <c r="G77" s="42">
        <f>G80+G86</f>
        <v>0</v>
      </c>
      <c r="H77" s="8" t="s">
        <v>24</v>
      </c>
      <c r="J77" s="20">
        <v>19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45</v>
      </c>
      <c r="D80" s="11"/>
      <c r="E80" s="15"/>
      <c r="F80" s="17"/>
      <c r="G80" s="42">
        <f>G83</f>
        <v>0</v>
      </c>
      <c r="H80" s="8" t="s">
        <v>24</v>
      </c>
      <c r="J80" s="20">
        <v>20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45</v>
      </c>
      <c r="E83" s="15"/>
      <c r="F83" s="17"/>
      <c r="G83" s="43"/>
      <c r="H83" s="8" t="s">
        <v>24</v>
      </c>
      <c r="J83" s="20">
        <v>21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43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46</v>
      </c>
      <c r="D86" s="11"/>
      <c r="E86" s="15"/>
      <c r="F86" s="17"/>
      <c r="G86" s="42">
        <f>G89+G92+G95+G98+G101+G104</f>
        <v>0</v>
      </c>
      <c r="H86" s="8" t="s">
        <v>24</v>
      </c>
      <c r="J86" s="20">
        <v>22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3"/>
      <c r="H89" s="8" t="s">
        <v>50</v>
      </c>
      <c r="J89" s="20">
        <v>23</v>
      </c>
      <c r="K89" s="20">
        <v>4</v>
      </c>
    </row>
    <row r="90" spans="1:11" ht="15" customHeight="1" x14ac:dyDescent="0.15">
      <c r="A90" s="9"/>
      <c r="B90" s="10"/>
      <c r="C90" s="10"/>
      <c r="D90" s="11" t="s">
        <v>48</v>
      </c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49</v>
      </c>
      <c r="F91" s="18">
        <v>9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47</v>
      </c>
      <c r="E92" s="15"/>
      <c r="F92" s="17"/>
      <c r="G92" s="43"/>
      <c r="H92" s="8" t="s">
        <v>52</v>
      </c>
      <c r="J92" s="20">
        <v>24</v>
      </c>
      <c r="K92" s="20">
        <v>4</v>
      </c>
    </row>
    <row r="93" spans="1:11" ht="15" customHeight="1" x14ac:dyDescent="0.15">
      <c r="A93" s="9"/>
      <c r="B93" s="10"/>
      <c r="C93" s="10"/>
      <c r="D93" s="11" t="s">
        <v>51</v>
      </c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49</v>
      </c>
      <c r="F94" s="18">
        <v>10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47</v>
      </c>
      <c r="E95" s="15"/>
      <c r="F95" s="17"/>
      <c r="G95" s="43"/>
      <c r="H95" s="8" t="s">
        <v>54</v>
      </c>
      <c r="J95" s="20">
        <v>25</v>
      </c>
      <c r="K95" s="20">
        <v>4</v>
      </c>
    </row>
    <row r="96" spans="1:11" ht="15" customHeight="1" x14ac:dyDescent="0.15">
      <c r="A96" s="9"/>
      <c r="B96" s="10"/>
      <c r="C96" s="10"/>
      <c r="D96" s="11" t="s">
        <v>53</v>
      </c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49</v>
      </c>
      <c r="F97" s="18">
        <v>9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55</v>
      </c>
      <c r="E98" s="15"/>
      <c r="F98" s="17"/>
      <c r="G98" s="43"/>
      <c r="H98" s="8" t="s">
        <v>58</v>
      </c>
      <c r="J98" s="20">
        <v>26</v>
      </c>
      <c r="K98" s="20">
        <v>4</v>
      </c>
    </row>
    <row r="99" spans="1:11" ht="15" customHeight="1" x14ac:dyDescent="0.15">
      <c r="A99" s="9"/>
      <c r="B99" s="10"/>
      <c r="C99" s="10"/>
      <c r="D99" s="11" t="s">
        <v>56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57</v>
      </c>
      <c r="F100" s="18">
        <v>5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55</v>
      </c>
      <c r="E101" s="15"/>
      <c r="F101" s="17"/>
      <c r="G101" s="43"/>
      <c r="H101" s="8" t="s">
        <v>60</v>
      </c>
      <c r="J101" s="20">
        <v>27</v>
      </c>
      <c r="K101" s="20">
        <v>4</v>
      </c>
    </row>
    <row r="102" spans="1:11" ht="15" customHeight="1" x14ac:dyDescent="0.15">
      <c r="A102" s="9"/>
      <c r="B102" s="10"/>
      <c r="C102" s="10"/>
      <c r="D102" s="11" t="s">
        <v>59</v>
      </c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57</v>
      </c>
      <c r="F103" s="18">
        <v>22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55</v>
      </c>
      <c r="E104" s="15"/>
      <c r="F104" s="17"/>
      <c r="G104" s="43"/>
      <c r="H104" s="8" t="s">
        <v>24</v>
      </c>
      <c r="J104" s="20">
        <v>28</v>
      </c>
      <c r="K104" s="20">
        <v>4</v>
      </c>
    </row>
    <row r="105" spans="1:11" ht="15" customHeight="1" x14ac:dyDescent="0.15">
      <c r="A105" s="9"/>
      <c r="B105" s="10"/>
      <c r="C105" s="10"/>
      <c r="D105" s="11" t="s">
        <v>61</v>
      </c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57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30</v>
      </c>
      <c r="B107" s="10"/>
      <c r="C107" s="10"/>
      <c r="D107" s="11"/>
      <c r="E107" s="15"/>
      <c r="F107" s="17"/>
      <c r="G107" s="42">
        <f>G110</f>
        <v>0</v>
      </c>
      <c r="H107" s="8" t="s">
        <v>24</v>
      </c>
      <c r="J107" s="20">
        <v>29</v>
      </c>
      <c r="K107" s="20">
        <v>1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15">
      <c r="A110" s="9"/>
      <c r="B110" s="10" t="s">
        <v>30</v>
      </c>
      <c r="C110" s="10"/>
      <c r="D110" s="11"/>
      <c r="E110" s="15"/>
      <c r="F110" s="17"/>
      <c r="G110" s="42">
        <f>G113+G119</f>
        <v>0</v>
      </c>
      <c r="H110" s="8" t="s">
        <v>24</v>
      </c>
      <c r="J110" s="20">
        <v>30</v>
      </c>
      <c r="K110" s="20">
        <v>2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/>
      <c r="C113" s="10" t="s">
        <v>62</v>
      </c>
      <c r="D113" s="11"/>
      <c r="E113" s="15"/>
      <c r="F113" s="17"/>
      <c r="G113" s="42">
        <f>G116</f>
        <v>0</v>
      </c>
      <c r="H113" s="8" t="s">
        <v>24</v>
      </c>
      <c r="J113" s="20">
        <v>31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62</v>
      </c>
      <c r="E116" s="15"/>
      <c r="F116" s="17"/>
      <c r="G116" s="43"/>
      <c r="H116" s="8" t="s">
        <v>24</v>
      </c>
      <c r="J116" s="20">
        <v>32</v>
      </c>
      <c r="K116" s="20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31</v>
      </c>
      <c r="D119" s="11"/>
      <c r="E119" s="15"/>
      <c r="F119" s="17"/>
      <c r="G119" s="42">
        <f>G122</f>
        <v>0</v>
      </c>
      <c r="H119" s="8" t="s">
        <v>24</v>
      </c>
      <c r="J119" s="20">
        <v>33</v>
      </c>
      <c r="K119" s="20">
        <v>3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2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2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32</v>
      </c>
      <c r="E122" s="15"/>
      <c r="F122" s="17"/>
      <c r="G122" s="43"/>
      <c r="H122" s="8" t="s">
        <v>24</v>
      </c>
      <c r="J122" s="20">
        <v>34</v>
      </c>
      <c r="K122" s="20">
        <v>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63</v>
      </c>
      <c r="B125" s="10"/>
      <c r="C125" s="10"/>
      <c r="D125" s="11"/>
      <c r="E125" s="15"/>
      <c r="F125" s="17"/>
      <c r="G125" s="42">
        <f>G62+G65+G107</f>
        <v>0</v>
      </c>
      <c r="H125" s="8" t="s">
        <v>24</v>
      </c>
      <c r="J125" s="20">
        <v>35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 t="s">
        <v>64</v>
      </c>
      <c r="B128" s="10"/>
      <c r="C128" s="10"/>
      <c r="D128" s="11"/>
      <c r="E128" s="15"/>
      <c r="F128" s="17"/>
      <c r="G128" s="43"/>
      <c r="H128" s="8" t="s">
        <v>24</v>
      </c>
      <c r="J128" s="20">
        <v>36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 t="s">
        <v>65</v>
      </c>
      <c r="B131" s="10"/>
      <c r="C131" s="10"/>
      <c r="D131" s="11"/>
      <c r="E131" s="15"/>
      <c r="F131" s="17"/>
      <c r="G131" s="43"/>
      <c r="H131" s="8" t="s">
        <v>24</v>
      </c>
      <c r="J131" s="20">
        <v>37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66</v>
      </c>
      <c r="B134" s="10"/>
      <c r="C134" s="10"/>
      <c r="D134" s="11"/>
      <c r="E134" s="15"/>
      <c r="F134" s="17"/>
      <c r="G134" s="42">
        <f>G125+G128+G131</f>
        <v>0</v>
      </c>
      <c r="H134" s="8" t="s">
        <v>24</v>
      </c>
      <c r="J134" s="20">
        <v>38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21" t="s">
        <v>67</v>
      </c>
      <c r="B137" s="22"/>
      <c r="C137" s="22"/>
      <c r="D137" s="23"/>
      <c r="E137" s="27"/>
      <c r="F137" s="29"/>
      <c r="G137" s="44">
        <f>G59+G134</f>
        <v>0</v>
      </c>
      <c r="H137" s="31" t="s">
        <v>24</v>
      </c>
      <c r="J137" s="20">
        <v>39</v>
      </c>
      <c r="K137" s="20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</row>
    <row r="139" spans="1:11" ht="15" customHeight="1" x14ac:dyDescent="0.15">
      <c r="A139" s="24"/>
      <c r="B139" s="25"/>
      <c r="C139" s="25"/>
      <c r="D139" s="26"/>
      <c r="E139" s="28" t="s">
        <v>25</v>
      </c>
      <c r="F139" s="30">
        <v>1</v>
      </c>
      <c r="G139" s="44"/>
      <c r="H139" s="32"/>
    </row>
    <row r="140" spans="1:11" x14ac:dyDescent="0.15">
      <c r="A140" s="33" t="s">
        <v>68</v>
      </c>
      <c r="B140" s="34" t="s">
        <v>69</v>
      </c>
      <c r="J140" s="20">
        <v>99999</v>
      </c>
    </row>
    <row r="141" spans="1:11" x14ac:dyDescent="0.15">
      <c r="A141" s="33" t="s">
        <v>70</v>
      </c>
      <c r="B141" s="34" t="s">
        <v>71</v>
      </c>
    </row>
    <row r="142" spans="1:11" x14ac:dyDescent="0.15">
      <c r="A142" s="33" t="s">
        <v>72</v>
      </c>
      <c r="B142" s="34" t="s">
        <v>73</v>
      </c>
    </row>
  </sheetData>
  <sheetProtection password="E69E" sheet="1" objects="1" scenarios="1"/>
  <mergeCells count="50">
    <mergeCell ref="G128:G130"/>
    <mergeCell ref="G131:G133"/>
    <mergeCell ref="G134:G136"/>
    <mergeCell ref="G137:G139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A62:H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　一樹</cp:lastModifiedBy>
  <cp:lastPrinted>2026-04-23T11:22:42Z</cp:lastPrinted>
  <dcterms:created xsi:type="dcterms:W3CDTF">2026-04-22T01:10:03Z</dcterms:created>
  <dcterms:modified xsi:type="dcterms:W3CDTF">2026-04-23T11:22:43Z</dcterms:modified>
</cp:coreProperties>
</file>